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B21" i="1"/>
  <c r="B16"/>
  <c r="B37" s="1"/>
  <c r="B33"/>
  <c r="C24"/>
  <c r="D24"/>
  <c r="E24"/>
  <c r="F24"/>
</calcChain>
</file>

<file path=xl/sharedStrings.xml><?xml version="1.0" encoding="utf-8"?>
<sst xmlns="http://schemas.openxmlformats.org/spreadsheetml/2006/main" count="36" uniqueCount="36">
  <si>
    <t>в том числе по кварталам</t>
  </si>
  <si>
    <t>Наименование</t>
  </si>
  <si>
    <t>2023 год</t>
  </si>
  <si>
    <t>Руб.</t>
  </si>
  <si>
    <t xml:space="preserve">к пояснительной записке </t>
  </si>
  <si>
    <t>муниципального образования "Муниципальный округ</t>
  </si>
  <si>
    <t>Балезинский район Удмуртской Республики"</t>
  </si>
  <si>
    <t xml:space="preserve">к решению "О внесении изменений в решение Совета депутатов </t>
  </si>
  <si>
    <t xml:space="preserve"> "О бюджете муниципального образования "Муниципальный округ Балезинский район </t>
  </si>
  <si>
    <t>Удмуртской Республики на 2023 год и на плановый период 2024 и 2025 годов"</t>
  </si>
  <si>
    <t xml:space="preserve">Приложение </t>
  </si>
  <si>
    <t xml:space="preserve"> Расходы на содержание скотомогильников (биометрических ям) и мест захоронений животных, павших от сибирской язвы, находящихся в собственности УР, а также по ликвидации неиспользуемых скотомогильников (биометрических ям)</t>
  </si>
  <si>
    <t xml:space="preserve"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дополнительнительного образования детей в муниципальных общеобразовательных организациях </t>
  </si>
  <si>
    <t xml:space="preserve">Мероприятия в области поддержки и развития коммунального хозяйства </t>
  </si>
  <si>
    <t xml:space="preserve">Субсидия на подготовку проектов межевания земельных участков и на проведение кадастровых работ - </t>
  </si>
  <si>
    <t xml:space="preserve">Капитальные вложения в объекты государственной (муниципальной) собственности </t>
  </si>
  <si>
    <t xml:space="preserve">Строительство и реконструкция (модернизация) объектов питьевого водоснабжения, сверх установленного уровня софинансирования 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</si>
  <si>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</t>
  </si>
  <si>
    <t>Капитальные вложения в объекты коммунальной инфраструктуры государственной (муниципальной) собственности</t>
  </si>
  <si>
    <t>Развитие сети автомобильных дорог УР</t>
  </si>
  <si>
    <t xml:space="preserve">Расходы на ежемесячное денежное вознаграждение за класное руководство педагогическим работникам государственных и муниципальных общеобразовательных организаций </t>
  </si>
  <si>
    <t>Дотация на сбалансированность бюджетов муниципальных образований</t>
  </si>
  <si>
    <t>Расходы на организацию бесплатного горячего питания обучающихся,получающих начальное общее образование в государственных  и муниципальных образовательных организациях (за счет средств бюджета УР  сверх установленного уровня софинансирования)</t>
  </si>
  <si>
    <t xml:space="preserve">Предоставление мер социальной поддержки многодетным семьям (бесплатное питание для обучающихся общеобразовательных организаций) </t>
  </si>
  <si>
    <t xml:space="preserve">Расходы на организацию бесплатного горячего питания обучающихся,получающих начальное общее образование в государственных  и муниципальных образовательных организациях </t>
  </si>
  <si>
    <t xml:space="preserve"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 </t>
  </si>
  <si>
    <t xml:space="preserve">Расходы на мероприятия по обеспечению безопасности образовательных организаций в УР на оплату услуг по организации охраны объектов (территорий) </t>
  </si>
  <si>
    <t xml:space="preserve">Компенсация части платы, взимаемой с родителей (законных представителей) за присмотр и уход за детьми в образовательных организациях, находящихся, на территории УР, реализующих образовательную программу дошкольного образования </t>
  </si>
  <si>
    <t xml:space="preserve"> Обеспечение питание детей дошкольного и школьного возраста в УР </t>
  </si>
  <si>
    <t xml:space="preserve">Расходы на реализацию мероприятий региональной программы модернизации систем коммунальной инфраструктуры в УР на 2023-2027 годы </t>
  </si>
  <si>
    <t xml:space="preserve">       </t>
  </si>
  <si>
    <t xml:space="preserve">Дополнительные бюджетные ассигнования на 2023 год </t>
  </si>
  <si>
    <t xml:space="preserve"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</t>
  </si>
  <si>
    <t xml:space="preserve">Осуществление отдельных государственных полномочий Удмуртской Республики по региональномуу государственному жилищному контролю (надзору) и региональному государственному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региональному жилищному контролю (надзору) и региональному государственному лицензионному контролю за осуществлением предпринимательской деятельности по управлению многоквартирными домами и внесении изменения в статью 35 Закона Удмуртской "Об установлении административной ответственности за отдельные правонарушения"  </t>
  </si>
  <si>
    <t>Дотация для стимулирования развития муниципальных образований в УР</t>
  </si>
  <si>
    <t>Итого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</si>
</sst>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24"/>
      <color indexed="10"/>
      <name val="Arial Cyr"/>
      <charset val="204"/>
    </font>
    <font>
      <b/>
      <sz val="24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4" fontId="0" fillId="0" borderId="0" xfId="0" applyNumberFormat="1" applyFont="1" applyAlignment="1">
      <alignment horizontal="center"/>
    </xf>
    <xf numFmtId="4" fontId="8" fillId="0" borderId="1" xfId="0" applyNumberFormat="1" applyFont="1" applyBorder="1" applyAlignment="1">
      <alignment horizontal="center"/>
    </xf>
    <xf numFmtId="11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F37"/>
  <sheetViews>
    <sheetView tabSelected="1" zoomScale="75" zoomScaleNormal="75" workbookViewId="0">
      <pane ySplit="14" topLeftCell="A36" activePane="bottomLeft" state="frozenSplit"/>
      <selection pane="bottomLeft" activeCell="B45" sqref="B45"/>
    </sheetView>
  </sheetViews>
  <sheetFormatPr defaultRowHeight="18"/>
  <cols>
    <col min="1" max="1" width="114" style="5" customWidth="1"/>
    <col min="2" max="2" width="22.7109375" style="4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12.42578125" customWidth="1"/>
    <col min="14" max="14" width="8.5703125" customWidth="1"/>
  </cols>
  <sheetData>
    <row r="1" spans="1:6">
      <c r="B1" s="10" t="s">
        <v>10</v>
      </c>
    </row>
    <row r="2" spans="1:6">
      <c r="B2" s="10" t="s">
        <v>4</v>
      </c>
    </row>
    <row r="3" spans="1:6">
      <c r="B3" s="10" t="s">
        <v>7</v>
      </c>
    </row>
    <row r="4" spans="1:6">
      <c r="B4" s="10" t="s">
        <v>5</v>
      </c>
    </row>
    <row r="5" spans="1:6">
      <c r="B5" s="10" t="s">
        <v>6</v>
      </c>
    </row>
    <row r="6" spans="1:6">
      <c r="B6" s="10" t="s">
        <v>8</v>
      </c>
    </row>
    <row r="7" spans="1:6">
      <c r="B7" s="10" t="s">
        <v>9</v>
      </c>
    </row>
    <row r="11" spans="1:6" s="2" customFormat="1" ht="30.75" customHeight="1">
      <c r="A11" s="25" t="s">
        <v>31</v>
      </c>
      <c r="B11" s="25"/>
      <c r="C11" s="20"/>
      <c r="D11" s="20"/>
      <c r="E11" s="20"/>
      <c r="F11" s="20"/>
    </row>
    <row r="12" spans="1:6" s="1" customFormat="1" ht="21" customHeight="1">
      <c r="A12" s="26" t="s">
        <v>30</v>
      </c>
      <c r="B12" s="26"/>
      <c r="C12" s="20"/>
      <c r="D12" s="20"/>
      <c r="E12" s="20"/>
      <c r="F12" s="20"/>
    </row>
    <row r="13" spans="1:6" s="1" customFormat="1" ht="33" customHeight="1">
      <c r="A13" s="8"/>
      <c r="B13" s="9" t="s">
        <v>3</v>
      </c>
      <c r="C13" s="3"/>
      <c r="D13" s="3"/>
      <c r="E13" s="3"/>
      <c r="F13" s="3"/>
    </row>
    <row r="14" spans="1:6" ht="30.75" customHeight="1">
      <c r="A14" s="6" t="s">
        <v>1</v>
      </c>
      <c r="B14" s="7" t="s">
        <v>2</v>
      </c>
      <c r="C14" s="24" t="s">
        <v>0</v>
      </c>
      <c r="D14" s="24"/>
      <c r="E14" s="24"/>
      <c r="F14" s="24"/>
    </row>
    <row r="15" spans="1:6" ht="45">
      <c r="A15" s="12" t="s">
        <v>11</v>
      </c>
      <c r="B15" s="17">
        <v>-18700</v>
      </c>
      <c r="C15" s="13"/>
      <c r="D15" s="13"/>
      <c r="E15" s="13"/>
      <c r="F15" s="13"/>
    </row>
    <row r="16" spans="1:6" ht="60">
      <c r="A16" s="11" t="s">
        <v>12</v>
      </c>
      <c r="B16" s="17">
        <f>1075800+796300+20001300+6590500+3769200</f>
        <v>32233100</v>
      </c>
      <c r="C16" s="13"/>
      <c r="D16" s="13"/>
      <c r="E16" s="13"/>
      <c r="F16" s="13"/>
    </row>
    <row r="17" spans="1:6">
      <c r="A17" s="11" t="s">
        <v>13</v>
      </c>
      <c r="B17" s="17">
        <v>2100000</v>
      </c>
      <c r="C17" s="13"/>
      <c r="D17" s="13"/>
      <c r="E17" s="13"/>
      <c r="F17" s="13"/>
    </row>
    <row r="18" spans="1:6">
      <c r="A18" s="11" t="s">
        <v>14</v>
      </c>
      <c r="B18" s="17">
        <v>-2158741.58</v>
      </c>
      <c r="C18" s="13"/>
      <c r="D18" s="13"/>
      <c r="E18" s="13"/>
      <c r="F18" s="13"/>
    </row>
    <row r="19" spans="1:6">
      <c r="A19" s="12" t="s">
        <v>15</v>
      </c>
      <c r="B19" s="17">
        <v>50000000</v>
      </c>
      <c r="C19" s="13"/>
      <c r="D19" s="13"/>
      <c r="E19" s="13"/>
      <c r="F19" s="13"/>
    </row>
    <row r="20" spans="1:6" ht="30">
      <c r="A20" s="15" t="s">
        <v>16</v>
      </c>
      <c r="B20" s="18">
        <v>-2225946.62</v>
      </c>
      <c r="C20" s="13"/>
      <c r="D20" s="13"/>
      <c r="E20" s="13"/>
      <c r="F20" s="13"/>
    </row>
    <row r="21" spans="1:6" ht="30">
      <c r="A21" s="16" t="s">
        <v>17</v>
      </c>
      <c r="B21" s="19">
        <f>841400+7723300+2948600+1232200</f>
        <v>12745500</v>
      </c>
      <c r="C21" s="13"/>
      <c r="D21" s="13"/>
      <c r="E21" s="13"/>
      <c r="F21" s="13"/>
    </row>
    <row r="22" spans="1:6" ht="30">
      <c r="A22" s="11" t="s">
        <v>18</v>
      </c>
      <c r="B22" s="19">
        <v>9747000</v>
      </c>
      <c r="C22" s="13"/>
      <c r="D22" s="13"/>
      <c r="E22" s="13"/>
      <c r="F22" s="13"/>
    </row>
    <row r="23" spans="1:6">
      <c r="A23" s="16" t="s">
        <v>19</v>
      </c>
      <c r="B23" s="19">
        <v>-199213.94</v>
      </c>
      <c r="C23" s="13"/>
      <c r="D23" s="13"/>
      <c r="E23" s="13"/>
      <c r="F23" s="13"/>
    </row>
    <row r="24" spans="1:6" ht="30.75">
      <c r="A24" s="16" t="s">
        <v>20</v>
      </c>
      <c r="B24" s="19">
        <v>-650400</v>
      </c>
      <c r="C24" s="14" t="e">
        <f>C15+C16+C17+C18+C19+C20+#REF!+C21+C22+C23</f>
        <v>#REF!</v>
      </c>
      <c r="D24" s="14" t="e">
        <f>D15+D16+D17+D18+D19+D20+#REF!+D21+D22+D23</f>
        <v>#REF!</v>
      </c>
      <c r="E24" s="14" t="e">
        <f>E15+E16+E17+E18+E19+E20+#REF!+E21+E22+E23</f>
        <v>#REF!</v>
      </c>
      <c r="F24" s="14" t="e">
        <f>F15+F16+F17+F18+F19+F20+#REF!+F21+F22+F23</f>
        <v>#REF!</v>
      </c>
    </row>
    <row r="25" spans="1:6">
      <c r="A25" s="11" t="s">
        <v>21</v>
      </c>
      <c r="B25" s="19">
        <v>968500</v>
      </c>
    </row>
    <row r="26" spans="1:6" ht="45">
      <c r="A26" s="11" t="s">
        <v>22</v>
      </c>
      <c r="B26" s="19">
        <v>209047</v>
      </c>
    </row>
    <row r="27" spans="1:6" ht="30">
      <c r="A27" s="16" t="s">
        <v>23</v>
      </c>
      <c r="B27" s="19">
        <v>524600</v>
      </c>
    </row>
    <row r="28" spans="1:6" ht="30">
      <c r="A28" s="16" t="s">
        <v>24</v>
      </c>
      <c r="B28" s="19">
        <v>-1116655</v>
      </c>
    </row>
    <row r="29" spans="1:6" ht="45">
      <c r="A29" s="16" t="s">
        <v>25</v>
      </c>
      <c r="B29" s="19">
        <v>-263910.63</v>
      </c>
    </row>
    <row r="30" spans="1:6" ht="30">
      <c r="A30" s="16" t="s">
        <v>26</v>
      </c>
      <c r="B30" s="19">
        <v>-8185756.4000000004</v>
      </c>
    </row>
    <row r="31" spans="1:6" ht="45">
      <c r="A31" s="16" t="s">
        <v>27</v>
      </c>
      <c r="B31" s="19">
        <v>-602834.5</v>
      </c>
    </row>
    <row r="32" spans="1:6">
      <c r="A32" s="16" t="s">
        <v>28</v>
      </c>
      <c r="B32" s="19">
        <v>-29323.58</v>
      </c>
    </row>
    <row r="33" spans="1:2" ht="30">
      <c r="A33" s="16" t="s">
        <v>29</v>
      </c>
      <c r="B33" s="19">
        <f>-2913052.11-2852527.89</f>
        <v>-5765580</v>
      </c>
    </row>
    <row r="34" spans="1:2" ht="60">
      <c r="A34" s="11" t="s">
        <v>32</v>
      </c>
      <c r="B34" s="17">
        <v>-13864.62</v>
      </c>
    </row>
    <row r="35" spans="1:2" ht="120">
      <c r="A35" s="21" t="s">
        <v>33</v>
      </c>
      <c r="B35" s="17">
        <v>3900</v>
      </c>
    </row>
    <row r="36" spans="1:2">
      <c r="A36" s="22" t="s">
        <v>34</v>
      </c>
      <c r="B36" s="17">
        <v>1353657</v>
      </c>
    </row>
    <row r="37" spans="1:2">
      <c r="A37" s="23" t="s">
        <v>35</v>
      </c>
      <c r="B37" s="14">
        <f>B15+B16+B17+B18+B19+B20+B21+B22+B23+B24+B25+B26+B27+B28+B29+B30+B31+B32+B33+B34+B35+B36</f>
        <v>88654377.129999995</v>
      </c>
    </row>
  </sheetData>
  <mergeCells count="3">
    <mergeCell ref="C14:F14"/>
    <mergeCell ref="A11:B11"/>
    <mergeCell ref="A12:B12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65" orientation="portrait" r:id="rId1"/>
  <headerFooter alignWithMargins="0"/>
  <cellWatches>
    <cellWatch r="A12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2023-12-22T10:38:11Z</cp:lastPrinted>
  <dcterms:created xsi:type="dcterms:W3CDTF">2007-02-27T11:10:18Z</dcterms:created>
  <dcterms:modified xsi:type="dcterms:W3CDTF">2023-12-22T11:06:22Z</dcterms:modified>
</cp:coreProperties>
</file>